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520" windowHeight="1164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E19" i="1"/>
  <c r="K12"/>
  <c r="K14"/>
  <c r="K15"/>
  <c r="K16"/>
  <c r="K17"/>
  <c r="K18"/>
  <c r="K13"/>
  <c r="G19"/>
  <c r="H19"/>
  <c r="I19"/>
  <c r="J19"/>
  <c r="F19"/>
  <c r="K19"/>
</calcChain>
</file>

<file path=xl/sharedStrings.xml><?xml version="1.0" encoding="utf-8"?>
<sst xmlns="http://schemas.openxmlformats.org/spreadsheetml/2006/main" count="32" uniqueCount="31">
  <si>
    <t>дотація на:</t>
  </si>
  <si>
    <t>усього</t>
  </si>
  <si>
    <t>Х</t>
  </si>
  <si>
    <t>УСЬОГО</t>
  </si>
  <si>
    <t>Субвенція з місцевого бюджету на здійснення переданих видатків у сфері охорони здоров`я за рахунок коштів медичної субвенції,</t>
  </si>
  <si>
    <t>(грн.)</t>
  </si>
  <si>
    <t>Інші субвенції з місцевого бюджету</t>
  </si>
  <si>
    <t>Давидівська сільска рада (ОТГ</t>
  </si>
  <si>
    <t>Підберізцівська сільська рада (ОТГ</t>
  </si>
  <si>
    <t>Солонківська сільська рада (ОТГ)</t>
  </si>
  <si>
    <t>Щирецька селищна рада (ОТГ)</t>
  </si>
  <si>
    <t>Мурованська сільська рада (ОТГ)</t>
  </si>
  <si>
    <t>Зимноводівська сільська рада (ОТГ)</t>
  </si>
  <si>
    <t>Трансферти з інших місцевих бюджетів за загальним фондом</t>
  </si>
  <si>
    <t>За наданні послуги школами естетичного виховання (музичними, художніми, хореографічними, театральними, хоровими, мистецькими)</t>
  </si>
  <si>
    <t>За наданні послуги територальним цетром соціального облсуговування</t>
  </si>
  <si>
    <t>За наданні послуги комунальним підприємством "Соціальнеі гарантії"</t>
  </si>
  <si>
    <t>За наданні послуги районним центром  соціальних служб для сім`ї, дітей та молоді</t>
  </si>
  <si>
    <t>Найменування бюджетів</t>
  </si>
  <si>
    <t>№ з/п</t>
  </si>
  <si>
    <t>до рішення ____________ ради</t>
  </si>
  <si>
    <t>"Про _____________ бюджет на 2020 рік"</t>
  </si>
  <si>
    <t>Міжбюджетні трансферти районного бюджету на 2020 рік</t>
  </si>
  <si>
    <t xml:space="preserve">Заступник голови районної ради   </t>
  </si>
  <si>
    <t>Іван Мудрий</t>
  </si>
  <si>
    <t>Завізовано:</t>
  </si>
  <si>
    <t>Начальник фінансового управління</t>
  </si>
  <si>
    <t>Любомир Максим</t>
  </si>
  <si>
    <t>Додаток №6</t>
  </si>
  <si>
    <t>Управлінню соціального захисту населення (Компенсаційні виплати на пільговий проїзд автомобільним транспортом окремим категоріям громадян)</t>
  </si>
  <si>
    <t>Обласний бюджет Львівської області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</si>
</sst>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0" fillId="0" borderId="0" xfId="0" applyNumberFormat="1"/>
    <xf numFmtId="2" fontId="2" fillId="0" borderId="2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9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>
      <selection activeCell="E9" sqref="E9:E10"/>
    </sheetView>
  </sheetViews>
  <sheetFormatPr defaultRowHeight="12.75"/>
  <cols>
    <col min="2" max="2" width="24.42578125" customWidth="1"/>
    <col min="3" max="4" width="0" hidden="1" customWidth="1"/>
    <col min="5" max="5" width="25.140625" customWidth="1"/>
    <col min="6" max="6" width="18.5703125" customWidth="1"/>
    <col min="7" max="9" width="15.140625" customWidth="1"/>
    <col min="10" max="10" width="18.7109375" customWidth="1"/>
    <col min="11" max="11" width="18.85546875" customWidth="1"/>
    <col min="12" max="13" width="0" hidden="1" customWidth="1"/>
  </cols>
  <sheetData>
    <row r="1" spans="1:13">
      <c r="I1" t="s">
        <v>28</v>
      </c>
    </row>
    <row r="2" spans="1:13">
      <c r="I2" t="s">
        <v>20</v>
      </c>
    </row>
    <row r="3" spans="1:13">
      <c r="I3" t="s">
        <v>21</v>
      </c>
    </row>
    <row r="5" spans="1:13" ht="18.75">
      <c r="A5" s="19" t="s">
        <v>22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7" spans="1:13">
      <c r="A7" s="1"/>
      <c r="K7" t="s">
        <v>5</v>
      </c>
    </row>
    <row r="8" spans="1:13" ht="15.75" customHeight="1">
      <c r="A8" s="24" t="s">
        <v>19</v>
      </c>
      <c r="B8" s="27" t="s">
        <v>18</v>
      </c>
      <c r="C8" s="20" t="s">
        <v>0</v>
      </c>
      <c r="D8" s="21"/>
      <c r="E8" s="28" t="s">
        <v>13</v>
      </c>
      <c r="F8" s="29"/>
      <c r="G8" s="29"/>
      <c r="H8" s="29"/>
      <c r="I8" s="29"/>
      <c r="J8" s="29"/>
      <c r="K8" s="15" t="s">
        <v>1</v>
      </c>
      <c r="L8" s="22" t="s">
        <v>0</v>
      </c>
      <c r="M8" s="23"/>
    </row>
    <row r="9" spans="1:13" ht="25.5" customHeight="1">
      <c r="A9" s="25"/>
      <c r="B9" s="11"/>
      <c r="C9" s="2"/>
      <c r="D9" s="2"/>
      <c r="E9" s="11" t="s">
        <v>4</v>
      </c>
      <c r="F9" s="30" t="s">
        <v>6</v>
      </c>
      <c r="G9" s="31"/>
      <c r="H9" s="31"/>
      <c r="I9" s="31"/>
      <c r="J9" s="31"/>
      <c r="K9" s="16"/>
      <c r="L9" s="6"/>
      <c r="M9" s="2"/>
    </row>
    <row r="10" spans="1:13" ht="135" customHeight="1">
      <c r="A10" s="26"/>
      <c r="B10" s="12"/>
      <c r="C10" s="7"/>
      <c r="D10" s="7"/>
      <c r="E10" s="12"/>
      <c r="F10" s="7" t="s">
        <v>14</v>
      </c>
      <c r="G10" s="8" t="s">
        <v>15</v>
      </c>
      <c r="H10" s="8" t="s">
        <v>16</v>
      </c>
      <c r="I10" s="8" t="s">
        <v>17</v>
      </c>
      <c r="J10" s="8" t="s">
        <v>29</v>
      </c>
      <c r="K10" s="17"/>
      <c r="L10" s="6"/>
      <c r="M10" s="2"/>
    </row>
    <row r="11" spans="1:13" ht="15.75">
      <c r="A11" s="5">
        <v>1</v>
      </c>
      <c r="B11" s="5">
        <v>2</v>
      </c>
      <c r="C11" s="5">
        <v>3</v>
      </c>
      <c r="D11" s="5">
        <v>4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5">
        <v>9</v>
      </c>
      <c r="L11" s="2">
        <v>10</v>
      </c>
      <c r="M11" s="2">
        <v>11</v>
      </c>
    </row>
    <row r="12" spans="1:13" ht="31.5">
      <c r="A12" s="5">
        <v>1</v>
      </c>
      <c r="B12" s="5" t="s">
        <v>30</v>
      </c>
      <c r="C12" s="5"/>
      <c r="D12" s="5"/>
      <c r="E12" s="10">
        <v>645000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4">
        <f>E12+F12+G12+H12+I12+J12</f>
        <v>645000</v>
      </c>
      <c r="L12" s="2"/>
      <c r="M12" s="2"/>
    </row>
    <row r="13" spans="1:13" ht="31.5">
      <c r="A13" s="2">
        <v>2</v>
      </c>
      <c r="B13" s="2" t="s">
        <v>7</v>
      </c>
      <c r="C13" s="2"/>
      <c r="D13" s="2"/>
      <c r="E13" s="4">
        <v>2263800</v>
      </c>
      <c r="F13" s="4"/>
      <c r="G13" s="4">
        <v>794000</v>
      </c>
      <c r="H13" s="4">
        <v>186000</v>
      </c>
      <c r="I13" s="4">
        <v>130000</v>
      </c>
      <c r="J13" s="4">
        <v>300000</v>
      </c>
      <c r="K13" s="4">
        <f>E13+F13+G13+H13+I13+J13</f>
        <v>3673800</v>
      </c>
      <c r="L13" s="2"/>
      <c r="M13" s="2"/>
    </row>
    <row r="14" spans="1:13" ht="31.5">
      <c r="A14" s="2">
        <v>3</v>
      </c>
      <c r="B14" s="2" t="s">
        <v>8</v>
      </c>
      <c r="C14" s="2"/>
      <c r="D14" s="2"/>
      <c r="E14" s="4">
        <v>1024200</v>
      </c>
      <c r="F14" s="4"/>
      <c r="G14" s="4">
        <v>299000</v>
      </c>
      <c r="H14" s="4">
        <v>186000</v>
      </c>
      <c r="I14" s="4">
        <v>130000</v>
      </c>
      <c r="J14" s="4"/>
      <c r="K14" s="4">
        <f t="shared" ref="K14:K19" si="0">E14+F14+G14+H14+I14+J14</f>
        <v>1639200</v>
      </c>
      <c r="L14" s="2"/>
      <c r="M14" s="2"/>
    </row>
    <row r="15" spans="1:13" ht="31.5">
      <c r="A15" s="2">
        <v>4</v>
      </c>
      <c r="B15" s="2" t="s">
        <v>9</v>
      </c>
      <c r="C15" s="2"/>
      <c r="D15" s="2"/>
      <c r="E15" s="4">
        <v>1936900</v>
      </c>
      <c r="F15" s="4">
        <v>1335766</v>
      </c>
      <c r="G15" s="4">
        <v>795400</v>
      </c>
      <c r="H15" s="4">
        <v>91800</v>
      </c>
      <c r="I15" s="4"/>
      <c r="J15" s="4">
        <v>500000</v>
      </c>
      <c r="K15" s="4">
        <f t="shared" si="0"/>
        <v>4659866</v>
      </c>
      <c r="L15" s="2"/>
      <c r="M15" s="2"/>
    </row>
    <row r="16" spans="1:13" ht="31.5">
      <c r="A16" s="2">
        <v>5</v>
      </c>
      <c r="B16" s="2" t="s">
        <v>10</v>
      </c>
      <c r="C16" s="2"/>
      <c r="D16" s="2"/>
      <c r="E16" s="4">
        <v>2118400</v>
      </c>
      <c r="F16" s="4"/>
      <c r="G16" s="4">
        <v>1212500</v>
      </c>
      <c r="H16" s="4"/>
      <c r="I16" s="4"/>
      <c r="J16" s="4"/>
      <c r="K16" s="4">
        <f t="shared" si="0"/>
        <v>3330900</v>
      </c>
      <c r="L16" s="2"/>
      <c r="M16" s="2"/>
    </row>
    <row r="17" spans="1:13" ht="31.5">
      <c r="A17" s="2">
        <v>6</v>
      </c>
      <c r="B17" s="2" t="s">
        <v>11</v>
      </c>
      <c r="C17" s="2"/>
      <c r="D17" s="2"/>
      <c r="E17" s="4">
        <v>1719300</v>
      </c>
      <c r="F17" s="4">
        <v>549000</v>
      </c>
      <c r="G17" s="4">
        <v>588200</v>
      </c>
      <c r="H17" s="4"/>
      <c r="I17" s="4"/>
      <c r="J17" s="4"/>
      <c r="K17" s="4">
        <f t="shared" si="0"/>
        <v>2856500</v>
      </c>
      <c r="L17" s="2"/>
      <c r="M17" s="2"/>
    </row>
    <row r="18" spans="1:13" ht="31.5">
      <c r="A18" s="2">
        <v>7</v>
      </c>
      <c r="B18" s="2" t="s">
        <v>12</v>
      </c>
      <c r="C18" s="2"/>
      <c r="D18" s="2"/>
      <c r="E18" s="4">
        <v>2923200</v>
      </c>
      <c r="F18" s="4"/>
      <c r="G18" s="4">
        <v>880300</v>
      </c>
      <c r="H18" s="4">
        <v>186000</v>
      </c>
      <c r="I18" s="4"/>
      <c r="J18" s="4"/>
      <c r="K18" s="4">
        <f t="shared" si="0"/>
        <v>3989500</v>
      </c>
      <c r="L18" s="2"/>
      <c r="M18" s="2"/>
    </row>
    <row r="19" spans="1:13" ht="15.75">
      <c r="A19" s="2" t="s">
        <v>2</v>
      </c>
      <c r="B19" s="3" t="s">
        <v>3</v>
      </c>
      <c r="C19" s="2"/>
      <c r="D19" s="2"/>
      <c r="E19" s="4">
        <f>E13+E14+E15+E16+E17+E18+E12</f>
        <v>12630800</v>
      </c>
      <c r="F19" s="4">
        <f>F13+F14+F15+F16+F17+F18</f>
        <v>1884766</v>
      </c>
      <c r="G19" s="4">
        <f>G13+G14+G15+G16+G17+G18</f>
        <v>4569400</v>
      </c>
      <c r="H19" s="4">
        <f>H13+H14+H15+H16+H17+H18</f>
        <v>649800</v>
      </c>
      <c r="I19" s="4">
        <f>I13+I14+I15+I16+I17+I18</f>
        <v>260000</v>
      </c>
      <c r="J19" s="4">
        <f>J13+J14+J15+J16+J17+J18</f>
        <v>800000</v>
      </c>
      <c r="K19" s="4">
        <f t="shared" si="0"/>
        <v>20794766</v>
      </c>
      <c r="L19" s="2"/>
      <c r="M19" s="2"/>
    </row>
    <row r="21" spans="1:13">
      <c r="J21" s="9"/>
    </row>
    <row r="22" spans="1:13" ht="15.75">
      <c r="B22" s="18" t="s">
        <v>23</v>
      </c>
      <c r="C22" s="18"/>
      <c r="D22" s="18"/>
      <c r="E22" s="18"/>
      <c r="H22" s="18" t="s">
        <v>24</v>
      </c>
      <c r="I22" s="18"/>
    </row>
    <row r="23" spans="1:13" ht="15.75">
      <c r="B23" s="13" t="s">
        <v>25</v>
      </c>
      <c r="C23" s="13"/>
      <c r="D23" s="13"/>
      <c r="E23" s="13"/>
      <c r="H23" s="14"/>
      <c r="I23" s="14"/>
    </row>
    <row r="24" spans="1:13" ht="15.75">
      <c r="B24" s="13" t="s">
        <v>26</v>
      </c>
      <c r="C24" s="13"/>
      <c r="D24" s="13"/>
      <c r="E24" s="13"/>
      <c r="H24" s="13" t="s">
        <v>27</v>
      </c>
      <c r="I24" s="13"/>
    </row>
  </sheetData>
  <mergeCells count="15">
    <mergeCell ref="A5:M5"/>
    <mergeCell ref="C8:D8"/>
    <mergeCell ref="L8:M8"/>
    <mergeCell ref="A8:A10"/>
    <mergeCell ref="B8:B10"/>
    <mergeCell ref="E8:J8"/>
    <mergeCell ref="F9:J9"/>
    <mergeCell ref="E9:E10"/>
    <mergeCell ref="B23:E23"/>
    <mergeCell ref="H23:I23"/>
    <mergeCell ref="B24:E24"/>
    <mergeCell ref="H24:I24"/>
    <mergeCell ref="K8:K10"/>
    <mergeCell ref="B22:E22"/>
    <mergeCell ref="H22:I22"/>
  </mergeCells>
  <phoneticPr fontId="0" type="noConversion"/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Пустомити</cp:lastModifiedBy>
  <cp:lastPrinted>2019-12-05T08:19:46Z</cp:lastPrinted>
  <dcterms:created xsi:type="dcterms:W3CDTF">2019-04-08T12:57:17Z</dcterms:created>
  <dcterms:modified xsi:type="dcterms:W3CDTF">2019-12-05T08:19:48Z</dcterms:modified>
</cp:coreProperties>
</file>